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R22" i="1" l="1"/>
  <c r="P22" i="1"/>
  <c r="N22" i="1"/>
  <c r="E22" i="1"/>
  <c r="H22" i="1"/>
  <c r="I21" i="1" s="1"/>
  <c r="S21" i="1" s="1"/>
  <c r="D22" i="1"/>
  <c r="O22" i="1"/>
  <c r="F22" i="1"/>
  <c r="G39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O27" i="1"/>
  <c r="H27" i="1"/>
  <c r="I26" i="1" s="1"/>
  <c r="S26" i="1" s="1"/>
  <c r="F27" i="1"/>
  <c r="D27" i="1"/>
  <c r="R27" i="1"/>
  <c r="P27" i="1"/>
  <c r="N27" i="1"/>
  <c r="E27" i="1"/>
  <c r="H39" i="1" l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<sst xmlns="http://schemas.openxmlformats.org/spreadsheetml/2006/main" count="114" uniqueCount="71">
  <si>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</si>
  <si>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</si>
  <si>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</si>
  <si>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Šumperk</t>
  </si>
  <si>
    <t>Datum:  </t>
  </si>
  <si>
    <t>23.3.2019</t>
  </si>
  <si>
    <t>Domácí</t>
  </si>
  <si>
    <t>KK Šumperk B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</si>
  <si>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</si>
  <si>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</si>
  <si>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</si>
  <si>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</si>
  <si>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</si>
  <si>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</si>
  <si>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</si>
  <si>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</si>
  <si>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</si>
  <si>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</si>
  <si>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</si>
  <si>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</si>
  <si>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</si>
  <si>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Vymazal</t>
  </si>
  <si>
    <t>Laga</t>
  </si>
  <si>
    <t>Jaroslav</t>
  </si>
  <si>
    <t>Michal</t>
  </si>
  <si>
    <t>Sedlář</t>
  </si>
  <si>
    <t>Jurásek</t>
  </si>
  <si>
    <t>Martin</t>
  </si>
  <si>
    <t>Pavel</t>
  </si>
  <si>
    <t>Brázdil</t>
  </si>
  <si>
    <t>Milan</t>
  </si>
  <si>
    <t>Vlastimil</t>
  </si>
  <si>
    <t>Gajdík</t>
  </si>
  <si>
    <t>Michalík</t>
  </si>
  <si>
    <t>Lukáš</t>
  </si>
  <si>
    <t>Rabenseifner</t>
  </si>
  <si>
    <t>Dovrtěl</t>
  </si>
  <si>
    <t>Jaromír</t>
  </si>
  <si>
    <t>Heinisch</t>
  </si>
  <si>
    <t>Míšek</t>
  </si>
  <si>
    <t>Miroslav</t>
  </si>
  <si>
    <t>Celkový výkon družstva  </t>
  </si>
  <si>
    <t>Vedoucí družstva         Jméno:</t>
  </si>
  <si>
    <t>Pavel Heinisch</t>
  </si>
  <si>
    <t>Bodový zisk</t>
  </si>
  <si>
    <t>Bohuslav Husek</t>
  </si>
  <si>
    <t>Podpis:</t>
  </si>
  <si>
    <t>Rozhodčí</t>
  </si>
  <si>
    <t>Jméno:</t>
  </si>
  <si>
    <t>Matějka Petr</t>
  </si>
  <si>
    <t>Číslo průkazu:</t>
  </si>
  <si>
    <t>II/0442</t>
  </si>
  <si>
    <t>Čas zahájení utkání:  </t>
  </si>
  <si>
    <t>12:30</t>
  </si>
  <si>
    <t>Teplota na kuželně:  </t>
  </si>
  <si>
    <t>Čas ukončení utkání:  </t>
  </si>
  <si>
    <t>15:50</t>
  </si>
  <si>
    <t>Počet diváků:  </t>
  </si>
  <si>
    <t>Platnost kolaudačního protokolu:  </t>
  </si>
  <si>
    <t>30.8.2019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</si>
  <si>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</si>
  <si>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</si>
  <si>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</si>
  <si>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</si>
  <si>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</si>
  <si>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</si>
  <si>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</si>
  <si>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</si>
  <si>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</si>
  <si>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</si>
  <si>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23.3.2019 Matějka Petr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</si>
</sst>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89</v>
      </c>
      <c r="E8" s="12">
        <v>33</v>
      </c>
      <c r="F8" s="12">
        <v>2</v>
      </c>
      <c r="G8" s="13">
        <f>IF(AND(ISBLANK(D8),ISBLANK(E8)),"",D8+E8)</f>
        <v>122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75</v>
      </c>
      <c r="O8" s="12">
        <v>39</v>
      </c>
      <c r="P8" s="12">
        <v>2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96</v>
      </c>
      <c r="E9" s="18">
        <v>50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45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44</v>
      </c>
      <c r="F10" s="18">
        <v>3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57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87</v>
      </c>
      <c r="E11" s="23">
        <v>43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52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5" customHeight="1" x14ac:dyDescent="0.2">
      <c r="A12" s="96">
        <v>10769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170</v>
      </c>
      <c r="F12" s="28">
        <f>IF(ISNUMBER($G12),SUM(F8:F11),"")</f>
        <v>7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21489</v>
      </c>
      <c r="L12" s="97"/>
      <c r="M12" s="26" t="s">
        <v>18</v>
      </c>
      <c r="N12" s="27">
        <f>IF(ISNUMBER($G12),SUM(N8:N11),"")</f>
        <v>331</v>
      </c>
      <c r="O12" s="28">
        <f>IF(ISNUMBER($G12),SUM(O8:O11),"")</f>
        <v>193</v>
      </c>
      <c r="P12" s="28">
        <f>IF(ISNUMBER($G12),SUM(P8:P11),"")</f>
        <v>3</v>
      </c>
      <c r="Q12" s="29">
        <f>IF(SUM($G8:$G11)+SUM($Q8:$Q11)&gt;0,SUM(Q8:Q11),"")</f>
        <v>524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83</v>
      </c>
      <c r="E13" s="12">
        <v>36</v>
      </c>
      <c r="F13" s="12">
        <v>3</v>
      </c>
      <c r="G13" s="13">
        <f>IF(AND(ISBLANK(D13),ISBLANK(E13)),"",D13+E13)</f>
        <v>119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26</v>
      </c>
      <c r="P13" s="12">
        <v>4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80</v>
      </c>
      <c r="E14" s="18">
        <v>41</v>
      </c>
      <c r="F14" s="18">
        <v>1</v>
      </c>
      <c r="G14" s="19">
        <f>IF(AND(ISBLANK(D14),ISBLANK(E14)),"",D14+E14)</f>
        <v>121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34</v>
      </c>
      <c r="P14" s="18">
        <v>2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92</v>
      </c>
      <c r="E15" s="18">
        <v>27</v>
      </c>
      <c r="F15" s="18">
        <v>3</v>
      </c>
      <c r="G15" s="19">
        <f>IF(AND(ISBLANK(D15),ISBLANK(E15)),"",D15+E15)</f>
        <v>119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36</v>
      </c>
      <c r="P15" s="18">
        <v>2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96</v>
      </c>
      <c r="E16" s="23">
        <v>60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45</v>
      </c>
      <c r="P16" s="23">
        <v>0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18339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164</v>
      </c>
      <c r="F17" s="28">
        <f>IF(ISNUMBER($G17),SUM(F13:F16),"")</f>
        <v>7</v>
      </c>
      <c r="G17" s="29">
        <f>IF(SUM($G13:$G16)+SUM($Q13:$Q16)&gt;0,SUM(G13:G16),"")</f>
        <v>515</v>
      </c>
      <c r="H17" s="27">
        <f>IF(ISNUMBER($G17),SUM(H13:H16),"")</f>
        <v>4</v>
      </c>
      <c r="I17" s="99"/>
      <c r="K17" s="96">
        <v>16538</v>
      </c>
      <c r="L17" s="97"/>
      <c r="M17" s="26" t="s">
        <v>18</v>
      </c>
      <c r="N17" s="27">
        <f>IF(ISNUMBER($G17),SUM(N13:N16),"")</f>
        <v>334</v>
      </c>
      <c r="O17" s="28">
        <f>IF(ISNUMBER($G17),SUM(O13:O16),"")</f>
        <v>141</v>
      </c>
      <c r="P17" s="28">
        <f>IF(ISNUMBER($G17),SUM(P13:P16),"")</f>
        <v>8</v>
      </c>
      <c r="Q17" s="29">
        <f>IF(SUM($G13:$G16)+SUM($Q13:$Q16)&gt;0,SUM(Q13:Q16),"")</f>
        <v>475</v>
      </c>
      <c r="R17" s="27">
        <f>IF(ISNUMBER($G17),SUM(R13:R16),"")</f>
        <v>0</v>
      </c>
      <c r="S17" s="99"/>
    </row>
    <row r="18" spans="1:19" ht="12.95" customHeight="1" x14ac:dyDescent="0.2">
      <c r="A18" s="88" t="s">
        <v>21</v>
      </c>
      <c r="B18" s="89"/>
      <c r="C18" s="10">
        <v>1</v>
      </c>
      <c r="D18" s="11">
        <v>100</v>
      </c>
      <c r="E18" s="12">
        <v>50</v>
      </c>
      <c r="F18" s="12">
        <v>1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36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89</v>
      </c>
      <c r="E19" s="18">
        <v>24</v>
      </c>
      <c r="F19" s="18">
        <v>8</v>
      </c>
      <c r="G19" s="19">
        <f>IF(AND(ISBLANK(D19),ISBLANK(E19)),"",D19+E19)</f>
        <v>113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54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94</v>
      </c>
      <c r="E20" s="18">
        <v>36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48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32</v>
      </c>
      <c r="F21" s="23">
        <v>2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40</v>
      </c>
      <c r="P21" s="23">
        <v>0</v>
      </c>
      <c r="Q21" s="24">
        <f>IF(AND(ISBLANK(N21),ISBLANK(O21)),"",N21+O21)</f>
        <v>131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20852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142</v>
      </c>
      <c r="F22" s="28">
        <f>IF(ISNUMBER($G22),SUM(F18:F21),"")</f>
        <v>13</v>
      </c>
      <c r="G22" s="29">
        <f>IF(SUM($G18:$G21)+SUM($Q18:$Q21)&gt;0,SUM(G18:G21),"")</f>
        <v>513</v>
      </c>
      <c r="H22" s="27">
        <f>IF(ISNUMBER($G22),SUM(H18:H21),"")</f>
        <v>1</v>
      </c>
      <c r="I22" s="99"/>
      <c r="K22" s="96">
        <v>12072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178</v>
      </c>
      <c r="P22" s="28">
        <f>IF(ISNUMBER($G22),SUM(P18:P21),"")</f>
        <v>5</v>
      </c>
      <c r="Q22" s="29">
        <f>IF(SUM($G18:$G21)+SUM($Q18:$Q21)&gt;0,SUM(Q18:Q21),"")</f>
        <v>542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102</v>
      </c>
      <c r="E23" s="12">
        <v>42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80</v>
      </c>
      <c r="O23" s="12">
        <v>27</v>
      </c>
      <c r="P23" s="12">
        <v>3</v>
      </c>
      <c r="Q23" s="13">
        <f>IF(AND(ISBLANK(N23),ISBLANK(O23)),"",N23+O23)</f>
        <v>107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90</v>
      </c>
      <c r="E24" s="18">
        <v>45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27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5" customHeight="1" x14ac:dyDescent="0.2">
      <c r="A25" s="92" t="s">
        <v>24</v>
      </c>
      <c r="B25" s="93"/>
      <c r="C25" s="16">
        <v>3</v>
      </c>
      <c r="D25" s="17">
        <v>85</v>
      </c>
      <c r="E25" s="18">
        <v>53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77</v>
      </c>
      <c r="O25" s="18">
        <v>33</v>
      </c>
      <c r="P25" s="18">
        <v>4</v>
      </c>
      <c r="Q25" s="19">
        <f>IF(AND(ISBLANK(N25),ISBLANK(O25)),"",N25+O25)</f>
        <v>110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44</v>
      </c>
      <c r="F26" s="23">
        <v>2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50</v>
      </c>
      <c r="P26" s="23">
        <v>0</v>
      </c>
      <c r="Q26" s="24">
        <f>IF(AND(ISBLANK(N26),ISBLANK(O26)),"",N26+O26)</f>
        <v>132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16368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184</v>
      </c>
      <c r="F27" s="28">
        <f>IF(ISNUMBER($G27),SUM(F23:F26),"")</f>
        <v>7</v>
      </c>
      <c r="G27" s="29">
        <f>IF(SUM($G23:$G26)+SUM($Q23:$Q26)&gt;0,SUM(G23:G26),"")</f>
        <v>547</v>
      </c>
      <c r="H27" s="27">
        <f>IF(ISNUMBER($G27),SUM(H23:H26),"")</f>
        <v>3</v>
      </c>
      <c r="I27" s="99"/>
      <c r="K27" s="96">
        <v>21313</v>
      </c>
      <c r="L27" s="97"/>
      <c r="M27" s="26" t="s">
        <v>18</v>
      </c>
      <c r="N27" s="27">
        <f>IF(ISNUMBER($G27),SUM(N23:N26),"")</f>
        <v>335</v>
      </c>
      <c r="O27" s="28">
        <f>IF(ISNUMBER($G27),SUM(O23:O26),"")</f>
        <v>137</v>
      </c>
      <c r="P27" s="28">
        <f>IF(ISNUMBER($G27),SUM(P23:P26),"")</f>
        <v>8</v>
      </c>
      <c r="Q27" s="29">
        <f>IF(SUM($G23:$G26)+SUM($Q23:$Q26)&gt;0,SUM(Q23:Q26),"")</f>
        <v>472</v>
      </c>
      <c r="R27" s="27">
        <f>IF(ISNUMBER($G27),SUM(R23:R26),"")</f>
        <v>1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99</v>
      </c>
      <c r="E28" s="12">
        <v>35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89</v>
      </c>
      <c r="O28" s="12">
        <v>36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79</v>
      </c>
      <c r="E29" s="18">
        <v>44</v>
      </c>
      <c r="F29" s="18">
        <v>0</v>
      </c>
      <c r="G29" s="19">
        <f>IF(AND(ISBLANK(D29),ISBLANK(E29)),"",D29+E29)</f>
        <v>123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31</v>
      </c>
      <c r="P29" s="18">
        <v>1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88</v>
      </c>
      <c r="E30" s="18">
        <v>43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82</v>
      </c>
      <c r="O30" s="18">
        <v>43</v>
      </c>
      <c r="P30" s="18">
        <v>0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90</v>
      </c>
      <c r="E31" s="23">
        <v>41</v>
      </c>
      <c r="F31" s="23">
        <v>2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19</v>
      </c>
      <c r="P31" s="23">
        <v>8</v>
      </c>
      <c r="Q31" s="24">
        <f>IF(AND(ISBLANK(N31),ISBLANK(O31)),"",N31+O31)</f>
        <v>101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21453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163</v>
      </c>
      <c r="F32" s="28">
        <f>IF(ISNUMBER($G32),SUM(F28:F31),"")</f>
        <v>3</v>
      </c>
      <c r="G32" s="29">
        <f>IF(SUM($G28:$G31)+SUM($Q28:$Q31)&gt;0,SUM(G28:G31),"")</f>
        <v>519</v>
      </c>
      <c r="H32" s="27">
        <f>IF(ISNUMBER($G32),SUM(H28:H31),"")</f>
        <v>4</v>
      </c>
      <c r="I32" s="99"/>
      <c r="K32" s="96">
        <v>6687</v>
      </c>
      <c r="L32" s="97"/>
      <c r="M32" s="26" t="s">
        <v>18</v>
      </c>
      <c r="N32" s="27">
        <f>IF(ISNUMBER($G32),SUM(N28:N31),"")</f>
        <v>337</v>
      </c>
      <c r="O32" s="28">
        <f>IF(ISNUMBER($G32),SUM(O28:O31),"")</f>
        <v>129</v>
      </c>
      <c r="P32" s="28">
        <f>IF(ISNUMBER($G32),SUM(P28:P31),"")</f>
        <v>12</v>
      </c>
      <c r="Q32" s="29">
        <f>IF(SUM($G28:$G31)+SUM($Q28:$Q31)&gt;0,SUM(Q28:Q31),"")</f>
        <v>466</v>
      </c>
      <c r="R32" s="27">
        <f>IF(ISNUMBER($G32),SUM(R28:R31),"")</f>
        <v>0</v>
      </c>
      <c r="S32" s="99"/>
    </row>
    <row r="33" spans="1:19" ht="12.95" customHeight="1" x14ac:dyDescent="0.2">
      <c r="A33" s="88" t="s">
        <v>38</v>
      </c>
      <c r="B33" s="89"/>
      <c r="C33" s="10">
        <v>1</v>
      </c>
      <c r="D33" s="11">
        <v>85</v>
      </c>
      <c r="E33" s="12">
        <v>43</v>
      </c>
      <c r="F33" s="12">
        <v>4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104</v>
      </c>
      <c r="O33" s="12">
        <v>49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102</v>
      </c>
      <c r="E34" s="18">
        <v>54</v>
      </c>
      <c r="F34" s="18">
        <v>0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33</v>
      </c>
      <c r="P34" s="18">
        <v>3</v>
      </c>
      <c r="Q34" s="19">
        <f>IF(AND(ISBLANK(N34),ISBLANK(O34)),"",N34+O34)</f>
        <v>115</v>
      </c>
      <c r="R34" s="20">
        <f>IF(ISNUMBER($H34),1-$H34,"")</f>
        <v>0</v>
      </c>
      <c r="S34" s="15"/>
    </row>
    <row r="35" spans="1:19" ht="12.95" customHeight="1" x14ac:dyDescent="0.2">
      <c r="A35" s="92" t="s">
        <v>28</v>
      </c>
      <c r="B35" s="93"/>
      <c r="C35" s="16">
        <v>3</v>
      </c>
      <c r="D35" s="17">
        <v>73</v>
      </c>
      <c r="E35" s="18">
        <v>36</v>
      </c>
      <c r="F35" s="18">
        <v>2</v>
      </c>
      <c r="G35" s="19">
        <f>IF(AND(ISBLANK(D35),ISBLANK(E35)),"",D35+E35)</f>
        <v>109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83</v>
      </c>
      <c r="O35" s="18">
        <v>45</v>
      </c>
      <c r="P35" s="18">
        <v>4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95</v>
      </c>
      <c r="E36" s="23">
        <v>43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34</v>
      </c>
      <c r="P36" s="23">
        <v>2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7934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531</v>
      </c>
      <c r="H37" s="27">
        <f>IF(ISNUMBER($G37),SUM(H33:H36),"")</f>
        <v>2</v>
      </c>
      <c r="I37" s="99"/>
      <c r="K37" s="96">
        <v>10887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161</v>
      </c>
      <c r="P37" s="28">
        <f>IF(ISNUMBER($G37),SUM(P33:P36),"")</f>
        <v>9</v>
      </c>
      <c r="Q37" s="29">
        <f>IF(SUM($G33:$G36)+SUM($Q33:$Q36)&gt;0,SUM(Q33:Q36),"")</f>
        <v>515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41</v>
      </c>
      <c r="D39" s="33">
        <f>IF(ISNUMBER($G39),SUM(D12,D17,D22,D27,D32,D37),"")</f>
        <v>2157</v>
      </c>
      <c r="E39" s="34">
        <f>IF(ISNUMBER($G39),SUM(E12,E17,E22,E27,E32,E37),"")</f>
        <v>999</v>
      </c>
      <c r="F39" s="34">
        <f>IF(ISNUMBER($G39),SUM(F12,F17,F22,F27,F32,F37),"")</f>
        <v>44</v>
      </c>
      <c r="G39" s="35">
        <f>IF(SUM($G$8:$G$37)+SUM($Q$8:$Q$37)&gt;0,SUM(G12,G17,G22,G27,G32,G37),"")</f>
        <v>3156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2055</v>
      </c>
      <c r="O39" s="34">
        <f>IF(ISNUMBER($G39),SUM(O12,O17,O22,O27,O32,O37),"")</f>
        <v>939</v>
      </c>
      <c r="P39" s="34">
        <f>IF(ISNUMBER($G39),SUM(P12,P17,P22,P27,P32,P37),"")</f>
        <v>45</v>
      </c>
      <c r="Q39" s="35">
        <f>IF(SUM($G$8:$G$37)+SUM($Q$8:$Q$37)&gt;0,SUM(Q12,Q17,Q22,Q27,Q32,Q37),"")</f>
        <v>2994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7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B – TJ Sokol Machová </v>
      </c>
    </row>
    <row r="46" spans="1:19" ht="20.100000000000001" customHeight="1" x14ac:dyDescent="0.2">
      <c r="B46" s="2" t="s">
        <v>52</v>
      </c>
      <c r="C46" s="75" t="s">
        <v>53</v>
      </c>
      <c r="D46" s="75"/>
      <c r="I46" s="2" t="s">
        <v>54</v>
      </c>
      <c r="J46" s="75">
        <v>19</v>
      </c>
      <c r="K46" s="75"/>
    </row>
    <row r="47" spans="1:19" ht="20.100000000000001" customHeight="1" x14ac:dyDescent="0.2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6" t="s">
        <v>59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 x14ac:dyDescent="0.2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2019-03-23T18:05:47Z</dcterms:modified>
</cp:coreProperties>
</file>